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81D6208-9D2D-46C9-A8F7-C4D5C0629E5C}" xr6:coauthVersionLast="47" xr6:coauthVersionMax="47" xr10:uidLastSave="{00000000-0000-0000-0000-000000000000}"/>
  <bookViews>
    <workbookView xWindow="29010" yWindow="195" windowWidth="27390" windowHeight="1455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" i="1" l="1"/>
  <c r="M40" i="1"/>
  <c r="M39" i="1"/>
  <c r="M38" i="1"/>
  <c r="M37" i="1"/>
  <c r="M36" i="1"/>
  <c r="M25" i="1"/>
  <c r="M24" i="1"/>
  <c r="M23" i="1"/>
  <c r="M22" i="1"/>
  <c r="M21" i="1"/>
  <c r="M20" i="1"/>
  <c r="M9" i="1"/>
  <c r="M8" i="1"/>
  <c r="M7" i="1"/>
  <c r="M6" i="1"/>
  <c r="M5" i="1"/>
  <c r="M4" i="1"/>
</calcChain>
</file>

<file path=xl/sharedStrings.xml><?xml version="1.0" encoding="utf-8"?>
<sst xmlns="http://schemas.openxmlformats.org/spreadsheetml/2006/main" count="300" uniqueCount="190">
  <si>
    <t>ГИДРОХИМИЧЕСКИЙ  СОСТАВ  ВОДЫ  ПРОЛИВА  БЪЕРКЕЗУНД  за июль  2017 г.</t>
  </si>
  <si>
    <t>№ точки</t>
  </si>
  <si>
    <t>Дата отбора</t>
  </si>
  <si>
    <t xml:space="preserve">Темпе-ратура °С </t>
  </si>
  <si>
    <t>Водор. пока-затель, ед.рН</t>
  </si>
  <si>
    <t>Взвеш. вещ-ва, мг/дм3</t>
  </si>
  <si>
    <t>БПК5, 
мгО/дм3</t>
  </si>
  <si>
    <t>ХПК, мгО/дм3</t>
  </si>
  <si>
    <t>Хлорид-ионы мг/дм3</t>
  </si>
  <si>
    <t>Суль-
фат-ионы, мг/дм3</t>
  </si>
  <si>
    <t>Азот аммо-
нийный, мг/дм3</t>
  </si>
  <si>
    <t>Азот нитрит-
ный, мг/дм3</t>
  </si>
  <si>
    <t>Азот 
нитрат-
ный, мг/дм3</t>
  </si>
  <si>
    <t xml:space="preserve">Азот общий, мг/дм3  </t>
  </si>
  <si>
    <t>Нефте-
продукты, мг/дм3</t>
  </si>
  <si>
    <t>Железо общее, мг/дм3</t>
  </si>
  <si>
    <t>Фосфор общий, мг/дм3</t>
  </si>
  <si>
    <t>В1</t>
  </si>
  <si>
    <t>19.07.17</t>
  </si>
  <si>
    <t>16</t>
  </si>
  <si>
    <t>7,84</t>
  </si>
  <si>
    <t>2,5</t>
  </si>
  <si>
    <t>2,0</t>
  </si>
  <si>
    <t>21,4</t>
  </si>
  <si>
    <t>1300</t>
  </si>
  <si>
    <t>183</t>
  </si>
  <si>
    <t>0,054</t>
  </si>
  <si>
    <t>0,0027</t>
  </si>
  <si>
    <t>0,023</t>
  </si>
  <si>
    <t>0,010</t>
  </si>
  <si>
    <t>0,049</t>
  </si>
  <si>
    <t>0,0137</t>
  </si>
  <si>
    <t>В2</t>
  </si>
  <si>
    <t>8,06</t>
  </si>
  <si>
    <t>3,4</t>
  </si>
  <si>
    <t>1,0</t>
  </si>
  <si>
    <t>22,2</t>
  </si>
  <si>
    <t>1366</t>
  </si>
  <si>
    <t>151</t>
  </si>
  <si>
    <t>0,042</t>
  </si>
  <si>
    <t>0,0031</t>
  </si>
  <si>
    <t>0,019</t>
  </si>
  <si>
    <t>0,011</t>
  </si>
  <si>
    <t>0,045</t>
  </si>
  <si>
    <t>0,0120</t>
  </si>
  <si>
    <t>В3</t>
  </si>
  <si>
    <t>8,19</t>
  </si>
  <si>
    <t>&lt;0,5</t>
  </si>
  <si>
    <t>23,6</t>
  </si>
  <si>
    <t>1338</t>
  </si>
  <si>
    <t>201</t>
  </si>
  <si>
    <t>0,048</t>
  </si>
  <si>
    <t>0,0039</t>
  </si>
  <si>
    <t>0,012</t>
  </si>
  <si>
    <t>0,0205</t>
  </si>
  <si>
    <t>В4</t>
  </si>
  <si>
    <t>8,24</t>
  </si>
  <si>
    <t>1,6</t>
  </si>
  <si>
    <t>24,7</t>
  </si>
  <si>
    <t>1322</t>
  </si>
  <si>
    <t>176</t>
  </si>
  <si>
    <t>0,0041</t>
  </si>
  <si>
    <t>0,024</t>
  </si>
  <si>
    <t>0,046</t>
  </si>
  <si>
    <t>0,0131</t>
  </si>
  <si>
    <t>В5</t>
  </si>
  <si>
    <t>7,64</t>
  </si>
  <si>
    <t>1,3</t>
  </si>
  <si>
    <t>198</t>
  </si>
  <si>
    <t>0,047</t>
  </si>
  <si>
    <t>0,0037</t>
  </si>
  <si>
    <t>0,007</t>
  </si>
  <si>
    <t>0,0143</t>
  </si>
  <si>
    <t>В6</t>
  </si>
  <si>
    <t>7,98</t>
  </si>
  <si>
    <t>0,72</t>
  </si>
  <si>
    <t>1341</t>
  </si>
  <si>
    <t>206</t>
  </si>
  <si>
    <t>0,071</t>
  </si>
  <si>
    <t>0,0033</t>
  </si>
  <si>
    <t>0,0165</t>
  </si>
  <si>
    <t xml:space="preserve">ГИДРОХИМИЧЕСКИЙ  СОСТАВ  ВОДЫ  ПРОЛИВА  БЪЕРКЕЗУНД  за август 2017 г. </t>
  </si>
  <si>
    <t>23.08.17</t>
  </si>
  <si>
    <t>20,2</t>
  </si>
  <si>
    <t>7,45</t>
  </si>
  <si>
    <t>6,3</t>
  </si>
  <si>
    <t>3,0</t>
  </si>
  <si>
    <t>25,6</t>
  </si>
  <si>
    <t>997</t>
  </si>
  <si>
    <t>158</t>
  </si>
  <si>
    <t>0,109</t>
  </si>
  <si>
    <t>0,014</t>
  </si>
  <si>
    <t>0,020</t>
  </si>
  <si>
    <t>0,044</t>
  </si>
  <si>
    <t>0,0188</t>
  </si>
  <si>
    <t>7,62</t>
  </si>
  <si>
    <t>4,5</t>
  </si>
  <si>
    <t>24,4</t>
  </si>
  <si>
    <t>981</t>
  </si>
  <si>
    <t>177</t>
  </si>
  <si>
    <t>0,119</t>
  </si>
  <si>
    <t>0,0010</t>
  </si>
  <si>
    <t>0,015</t>
  </si>
  <si>
    <t>0,018</t>
  </si>
  <si>
    <t>0,040</t>
  </si>
  <si>
    <t>0,0140</t>
  </si>
  <si>
    <t>7,75</t>
  </si>
  <si>
    <t>5,5</t>
  </si>
  <si>
    <t>25,4</t>
  </si>
  <si>
    <t>996</t>
  </si>
  <si>
    <t>166</t>
  </si>
  <si>
    <t>0,120</t>
  </si>
  <si>
    <t>0,0013</t>
  </si>
  <si>
    <t>0,0154</t>
  </si>
  <si>
    <t>20,3</t>
  </si>
  <si>
    <t>7,85</t>
  </si>
  <si>
    <t>3,8</t>
  </si>
  <si>
    <t>24,6</t>
  </si>
  <si>
    <t>940</t>
  </si>
  <si>
    <t>0,037</t>
  </si>
  <si>
    <t>0,0145</t>
  </si>
  <si>
    <t>7,83</t>
  </si>
  <si>
    <t>4,9</t>
  </si>
  <si>
    <t>23,8</t>
  </si>
  <si>
    <t>978</t>
  </si>
  <si>
    <t>0,113</t>
  </si>
  <si>
    <t>0,017</t>
  </si>
  <si>
    <t>0,036</t>
  </si>
  <si>
    <t>0,0148</t>
  </si>
  <si>
    <t>7,89</t>
  </si>
  <si>
    <t>6,2</t>
  </si>
  <si>
    <t>954</t>
  </si>
  <si>
    <t>174</t>
  </si>
  <si>
    <t>0,091</t>
  </si>
  <si>
    <t>0,0012</t>
  </si>
  <si>
    <t>0,0174</t>
  </si>
  <si>
    <t xml:space="preserve">ГИДРОХИМИЧЕСКИЙ  СОСТАВ  ВОДЫ  ПРОЛИВА  БЪЕРКЕЗУНД  за сентябрь    2017 г. </t>
  </si>
  <si>
    <t>19.09.17</t>
  </si>
  <si>
    <t>16,2</t>
  </si>
  <si>
    <t>7,46</t>
  </si>
  <si>
    <t>4,2</t>
  </si>
  <si>
    <t>22,0</t>
  </si>
  <si>
    <t>1337</t>
  </si>
  <si>
    <t>0,090</t>
  </si>
  <si>
    <t>0,016</t>
  </si>
  <si>
    <t>0,009</t>
  </si>
  <si>
    <t>0,031</t>
  </si>
  <si>
    <t>0,0114</t>
  </si>
  <si>
    <t>15,6</t>
  </si>
  <si>
    <t>7,52</t>
  </si>
  <si>
    <t>24,0</t>
  </si>
  <si>
    <t>1328</t>
  </si>
  <si>
    <t>182</t>
  </si>
  <si>
    <t>0,087</t>
  </si>
  <si>
    <t>0,0084</t>
  </si>
  <si>
    <t>0,038</t>
  </si>
  <si>
    <t>16,0</t>
  </si>
  <si>
    <t>7,6</t>
  </si>
  <si>
    <t>4,1</t>
  </si>
  <si>
    <t>26,2</t>
  </si>
  <si>
    <t>1340</t>
  </si>
  <si>
    <t>211</t>
  </si>
  <si>
    <t>0,09</t>
  </si>
  <si>
    <t>0,0047</t>
  </si>
  <si>
    <t>0,0109</t>
  </si>
  <si>
    <t>0,033</t>
  </si>
  <si>
    <t>15,3</t>
  </si>
  <si>
    <t>7,65</t>
  </si>
  <si>
    <t>4,3</t>
  </si>
  <si>
    <t>1324</t>
  </si>
  <si>
    <t>0,095</t>
  </si>
  <si>
    <t>0,0034</t>
  </si>
  <si>
    <t>0,0123</t>
  </si>
  <si>
    <t>7,55</t>
  </si>
  <si>
    <t>3,1</t>
  </si>
  <si>
    <t>27,6</t>
  </si>
  <si>
    <t>1264</t>
  </si>
  <si>
    <t>188</t>
  </si>
  <si>
    <t>0,094</t>
  </si>
  <si>
    <t>0,0089</t>
  </si>
  <si>
    <t>0,013</t>
  </si>
  <si>
    <t>0,027</t>
  </si>
  <si>
    <t>15,8</t>
  </si>
  <si>
    <t>4,7</t>
  </si>
  <si>
    <t>1303</t>
  </si>
  <si>
    <t>196</t>
  </si>
  <si>
    <t>0,092</t>
  </si>
  <si>
    <t>0,002</t>
  </si>
  <si>
    <t>0,0094</t>
  </si>
  <si>
    <t>0,0091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</si>
</sst>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0" fontId="2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/>
    <xf numFmtId="0" fontId="1" fillId="0" borderId="0" xfId="0" applyFont="1"/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41"/>
  <sheetViews>
    <sheetView tabSelected="1" workbookViewId="0">
      <selection activeCell="K10" sqref="K10"/>
    </sheetView>
  </sheetViews>
  <sheetFormatPr defaultRowHeight="15" x14ac:dyDescent="0.25"/>
  <sheetData>
    <row r="2" spans="1:16" ht="18.75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5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 spans="1:16" ht="15.75" x14ac:dyDescent="0.25">
      <c r="A4" s="2" t="s">
        <v>17</v>
      </c>
      <c r="B4" s="16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27</v>
      </c>
      <c r="L4" s="3" t="s">
        <v>28</v>
      </c>
      <c r="M4" s="4">
        <f t="shared" ref="M4:M9" si="0">L4+K4+J4</f>
        <v>7.9699999999999993E-2</v>
      </c>
      <c r="N4" s="3" t="s">
        <v>29</v>
      </c>
      <c r="O4" s="3" t="s">
        <v>30</v>
      </c>
      <c r="P4" s="3" t="s">
        <v>31</v>
      </c>
    </row>
    <row r="5" spans="1:16" ht="15.75" x14ac:dyDescent="0.25">
      <c r="A5" s="2" t="s">
        <v>32</v>
      </c>
      <c r="B5" s="17"/>
      <c r="C5" s="3" t="s">
        <v>19</v>
      </c>
      <c r="D5" s="3" t="s">
        <v>33</v>
      </c>
      <c r="E5" s="3" t="s">
        <v>34</v>
      </c>
      <c r="F5" s="3" t="s">
        <v>35</v>
      </c>
      <c r="G5" s="3" t="s">
        <v>36</v>
      </c>
      <c r="H5" s="3" t="s">
        <v>37</v>
      </c>
      <c r="I5" s="3" t="s">
        <v>38</v>
      </c>
      <c r="J5" s="3" t="s">
        <v>39</v>
      </c>
      <c r="K5" s="3" t="s">
        <v>40</v>
      </c>
      <c r="L5" s="3" t="s">
        <v>41</v>
      </c>
      <c r="M5" s="4">
        <f t="shared" si="0"/>
        <v>6.4100000000000004E-2</v>
      </c>
      <c r="N5" s="3" t="s">
        <v>42</v>
      </c>
      <c r="O5" s="3" t="s">
        <v>43</v>
      </c>
      <c r="P5" s="3" t="s">
        <v>44</v>
      </c>
    </row>
    <row r="6" spans="1:16" ht="15.75" x14ac:dyDescent="0.25">
      <c r="A6" s="2" t="s">
        <v>45</v>
      </c>
      <c r="B6" s="17"/>
      <c r="C6" s="3" t="s">
        <v>19</v>
      </c>
      <c r="D6" s="3" t="s">
        <v>46</v>
      </c>
      <c r="E6" s="3" t="s">
        <v>47</v>
      </c>
      <c r="F6" s="3" t="s">
        <v>22</v>
      </c>
      <c r="G6" s="3" t="s">
        <v>48</v>
      </c>
      <c r="H6" s="3" t="s">
        <v>49</v>
      </c>
      <c r="I6" s="3" t="s">
        <v>50</v>
      </c>
      <c r="J6" s="3" t="s">
        <v>51</v>
      </c>
      <c r="K6" s="3" t="s">
        <v>52</v>
      </c>
      <c r="L6" s="3" t="s">
        <v>41</v>
      </c>
      <c r="M6" s="4">
        <f t="shared" si="0"/>
        <v>7.0900000000000005E-2</v>
      </c>
      <c r="N6" s="3" t="s">
        <v>53</v>
      </c>
      <c r="O6" s="3" t="s">
        <v>43</v>
      </c>
      <c r="P6" s="3" t="s">
        <v>54</v>
      </c>
    </row>
    <row r="7" spans="1:16" ht="15.75" x14ac:dyDescent="0.25">
      <c r="A7" s="2" t="s">
        <v>55</v>
      </c>
      <c r="B7" s="17"/>
      <c r="C7" s="3" t="s">
        <v>19</v>
      </c>
      <c r="D7" s="3" t="s">
        <v>56</v>
      </c>
      <c r="E7" s="3" t="s">
        <v>57</v>
      </c>
      <c r="F7" s="3" t="s">
        <v>35</v>
      </c>
      <c r="G7" s="3" t="s">
        <v>58</v>
      </c>
      <c r="H7" s="3" t="s">
        <v>59</v>
      </c>
      <c r="I7" s="3" t="s">
        <v>60</v>
      </c>
      <c r="J7" s="3" t="s">
        <v>39</v>
      </c>
      <c r="K7" s="3" t="s">
        <v>61</v>
      </c>
      <c r="L7" s="3" t="s">
        <v>62</v>
      </c>
      <c r="M7" s="4">
        <f t="shared" si="0"/>
        <v>7.0099999999999996E-2</v>
      </c>
      <c r="N7" s="3" t="s">
        <v>53</v>
      </c>
      <c r="O7" s="3" t="s">
        <v>63</v>
      </c>
      <c r="P7" s="3" t="s">
        <v>64</v>
      </c>
    </row>
    <row r="8" spans="1:16" ht="15.75" x14ac:dyDescent="0.25">
      <c r="A8" s="2" t="s">
        <v>65</v>
      </c>
      <c r="B8" s="17"/>
      <c r="C8" s="3" t="s">
        <v>19</v>
      </c>
      <c r="D8" s="3" t="s">
        <v>66</v>
      </c>
      <c r="E8" s="3" t="s">
        <v>67</v>
      </c>
      <c r="F8" s="3" t="s">
        <v>22</v>
      </c>
      <c r="G8" s="3" t="s">
        <v>48</v>
      </c>
      <c r="H8" s="3" t="s">
        <v>49</v>
      </c>
      <c r="I8" s="3" t="s">
        <v>68</v>
      </c>
      <c r="J8" s="3" t="s">
        <v>69</v>
      </c>
      <c r="K8" s="3" t="s">
        <v>70</v>
      </c>
      <c r="L8" s="3" t="s">
        <v>28</v>
      </c>
      <c r="M8" s="4">
        <f t="shared" si="0"/>
        <v>7.3700000000000002E-2</v>
      </c>
      <c r="N8" s="3" t="s">
        <v>71</v>
      </c>
      <c r="O8" s="3" t="s">
        <v>51</v>
      </c>
      <c r="P8" s="3" t="s">
        <v>72</v>
      </c>
    </row>
    <row r="9" spans="1:16" ht="15.75" x14ac:dyDescent="0.25">
      <c r="A9" s="2" t="s">
        <v>73</v>
      </c>
      <c r="B9" s="18"/>
      <c r="C9" s="3" t="s">
        <v>19</v>
      </c>
      <c r="D9" s="3" t="s">
        <v>74</v>
      </c>
      <c r="E9" s="3" t="s">
        <v>75</v>
      </c>
      <c r="F9" s="5">
        <v>2</v>
      </c>
      <c r="G9" s="5">
        <v>20.100000000000001</v>
      </c>
      <c r="H9" s="3" t="s">
        <v>76</v>
      </c>
      <c r="I9" s="3" t="s">
        <v>77</v>
      </c>
      <c r="J9" s="3" t="s">
        <v>78</v>
      </c>
      <c r="K9" s="3" t="s">
        <v>79</v>
      </c>
      <c r="L9" s="3" t="s">
        <v>62</v>
      </c>
      <c r="M9" s="4">
        <f t="shared" si="0"/>
        <v>9.8299999999999998E-2</v>
      </c>
      <c r="N9" s="3" t="s">
        <v>71</v>
      </c>
      <c r="O9" s="3" t="s">
        <v>30</v>
      </c>
      <c r="P9" s="3" t="s">
        <v>80</v>
      </c>
    </row>
    <row r="10" spans="1:16" x14ac:dyDescent="0.25">
      <c r="A10" s="6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5">
      <c r="A11" s="8"/>
      <c r="B11" s="8"/>
      <c r="C11" s="6"/>
      <c r="D11" s="9"/>
      <c r="E11" s="9"/>
      <c r="F11" s="9"/>
      <c r="G11" s="9"/>
      <c r="H11" s="9"/>
      <c r="I11" s="9"/>
      <c r="J11" s="9"/>
      <c r="K11" s="10"/>
      <c r="L11" s="9"/>
      <c r="M11" s="9"/>
      <c r="N11" s="9"/>
      <c r="O11" s="9"/>
      <c r="P11" s="6"/>
    </row>
    <row r="12" spans="1:16" x14ac:dyDescent="0.25">
      <c r="A12" s="9"/>
      <c r="B12" s="8"/>
      <c r="C12" s="9"/>
      <c r="D12" s="9"/>
      <c r="E12" s="9"/>
      <c r="F12" s="9"/>
      <c r="G12" s="9"/>
      <c r="H12" s="9"/>
      <c r="I12" s="9"/>
      <c r="J12" s="9"/>
      <c r="K12" s="10"/>
      <c r="L12" s="9"/>
      <c r="M12" s="9"/>
      <c r="N12" s="9"/>
      <c r="O12" s="9"/>
      <c r="P12" s="6"/>
    </row>
    <row r="13" spans="1:16" x14ac:dyDescent="0.25">
      <c r="A13" s="9"/>
      <c r="B13" s="8"/>
      <c r="C13" s="9"/>
      <c r="D13" s="9"/>
      <c r="E13" s="9"/>
      <c r="F13" s="9"/>
      <c r="G13" s="9"/>
      <c r="H13" s="9"/>
      <c r="I13" s="9"/>
      <c r="J13" s="9"/>
      <c r="K13" s="10"/>
      <c r="L13" s="9"/>
      <c r="M13" s="9"/>
      <c r="N13" s="9"/>
      <c r="O13" s="9"/>
      <c r="P13" s="6"/>
    </row>
    <row r="14" spans="1:16" x14ac:dyDescent="0.25">
      <c r="A14" s="9"/>
      <c r="B14" s="8"/>
      <c r="C14" s="9"/>
      <c r="D14" s="9"/>
      <c r="E14" s="9"/>
      <c r="F14" s="9"/>
      <c r="G14" s="9"/>
      <c r="H14" s="9"/>
      <c r="I14" s="9"/>
      <c r="J14" s="9"/>
      <c r="K14" s="10"/>
      <c r="L14" s="9"/>
      <c r="M14" s="9"/>
      <c r="N14" s="9"/>
      <c r="O14" s="9"/>
      <c r="P14" s="6"/>
    </row>
    <row r="15" spans="1:16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18.75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18.75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18.75" x14ac:dyDescent="0.25">
      <c r="A18" s="15" t="s">
        <v>81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51" x14ac:dyDescent="0.25">
      <c r="A19" s="1" t="s">
        <v>1</v>
      </c>
      <c r="B19" s="1" t="s">
        <v>2</v>
      </c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8</v>
      </c>
      <c r="I19" s="1" t="s">
        <v>9</v>
      </c>
      <c r="J19" s="1" t="s">
        <v>10</v>
      </c>
      <c r="K19" s="1" t="s">
        <v>11</v>
      </c>
      <c r="L19" s="1" t="s">
        <v>12</v>
      </c>
      <c r="M19" s="1" t="s">
        <v>13</v>
      </c>
      <c r="N19" s="1" t="s">
        <v>14</v>
      </c>
      <c r="O19" s="1" t="s">
        <v>15</v>
      </c>
      <c r="P19" s="1" t="s">
        <v>16</v>
      </c>
    </row>
    <row r="20" spans="1:16" ht="15.75" x14ac:dyDescent="0.25">
      <c r="A20" s="2" t="s">
        <v>17</v>
      </c>
      <c r="B20" s="12" t="s">
        <v>82</v>
      </c>
      <c r="C20" s="3" t="s">
        <v>83</v>
      </c>
      <c r="D20" s="3" t="s">
        <v>84</v>
      </c>
      <c r="E20" s="3" t="s">
        <v>85</v>
      </c>
      <c r="F20" s="3" t="s">
        <v>86</v>
      </c>
      <c r="G20" s="3" t="s">
        <v>87</v>
      </c>
      <c r="H20" s="3" t="s">
        <v>88</v>
      </c>
      <c r="I20" s="3" t="s">
        <v>89</v>
      </c>
      <c r="J20" s="3" t="s">
        <v>90</v>
      </c>
      <c r="K20" s="3" t="s">
        <v>27</v>
      </c>
      <c r="L20" s="3" t="s">
        <v>91</v>
      </c>
      <c r="M20" s="3">
        <f t="shared" ref="M20:M25" si="1">L20+K20+J20</f>
        <v>0.12570000000000001</v>
      </c>
      <c r="N20" s="3" t="s">
        <v>92</v>
      </c>
      <c r="O20" s="3" t="s">
        <v>93</v>
      </c>
      <c r="P20" s="3" t="s">
        <v>94</v>
      </c>
    </row>
    <row r="21" spans="1:16" ht="15.75" x14ac:dyDescent="0.25">
      <c r="A21" s="2" t="s">
        <v>32</v>
      </c>
      <c r="B21" s="13"/>
      <c r="C21" s="3" t="s">
        <v>83</v>
      </c>
      <c r="D21" s="3" t="s">
        <v>95</v>
      </c>
      <c r="E21" s="3" t="s">
        <v>96</v>
      </c>
      <c r="F21" s="3" t="s">
        <v>22</v>
      </c>
      <c r="G21" s="3" t="s">
        <v>97</v>
      </c>
      <c r="H21" s="3" t="s">
        <v>98</v>
      </c>
      <c r="I21" s="3" t="s">
        <v>99</v>
      </c>
      <c r="J21" s="3" t="s">
        <v>100</v>
      </c>
      <c r="K21" s="3" t="s">
        <v>101</v>
      </c>
      <c r="L21" s="3" t="s">
        <v>102</v>
      </c>
      <c r="M21" s="4">
        <f t="shared" si="1"/>
        <v>0.13500000000000001</v>
      </c>
      <c r="N21" s="3" t="s">
        <v>103</v>
      </c>
      <c r="O21" s="3" t="s">
        <v>104</v>
      </c>
      <c r="P21" s="3" t="s">
        <v>105</v>
      </c>
    </row>
    <row r="22" spans="1:16" ht="15.75" x14ac:dyDescent="0.25">
      <c r="A22" s="2" t="s">
        <v>45</v>
      </c>
      <c r="B22" s="13"/>
      <c r="C22" s="3" t="s">
        <v>83</v>
      </c>
      <c r="D22" s="3" t="s">
        <v>106</v>
      </c>
      <c r="E22" s="3" t="s">
        <v>107</v>
      </c>
      <c r="F22" s="3" t="s">
        <v>86</v>
      </c>
      <c r="G22" s="3" t="s">
        <v>108</v>
      </c>
      <c r="H22" s="3" t="s">
        <v>109</v>
      </c>
      <c r="I22" s="3" t="s">
        <v>110</v>
      </c>
      <c r="J22" s="3" t="s">
        <v>111</v>
      </c>
      <c r="K22" s="3" t="s">
        <v>112</v>
      </c>
      <c r="L22" s="3" t="s">
        <v>91</v>
      </c>
      <c r="M22" s="4">
        <f t="shared" si="1"/>
        <v>0.1353</v>
      </c>
      <c r="N22" s="3" t="s">
        <v>92</v>
      </c>
      <c r="O22" s="3" t="s">
        <v>63</v>
      </c>
      <c r="P22" s="3" t="s">
        <v>113</v>
      </c>
    </row>
    <row r="23" spans="1:16" ht="15.75" x14ac:dyDescent="0.25">
      <c r="A23" s="2" t="s">
        <v>55</v>
      </c>
      <c r="B23" s="13"/>
      <c r="C23" s="3" t="s">
        <v>114</v>
      </c>
      <c r="D23" s="3" t="s">
        <v>115</v>
      </c>
      <c r="E23" s="3" t="s">
        <v>116</v>
      </c>
      <c r="F23" s="3" t="s">
        <v>86</v>
      </c>
      <c r="G23" s="3" t="s">
        <v>117</v>
      </c>
      <c r="H23" s="3" t="s">
        <v>118</v>
      </c>
      <c r="I23" s="3" t="s">
        <v>60</v>
      </c>
      <c r="J23" s="3" t="s">
        <v>90</v>
      </c>
      <c r="K23" s="3" t="s">
        <v>112</v>
      </c>
      <c r="L23" s="3" t="s">
        <v>102</v>
      </c>
      <c r="M23" s="4">
        <f t="shared" si="1"/>
        <v>0.12529999999999999</v>
      </c>
      <c r="N23" s="3" t="s">
        <v>41</v>
      </c>
      <c r="O23" s="3" t="s">
        <v>119</v>
      </c>
      <c r="P23" s="3" t="s">
        <v>120</v>
      </c>
    </row>
    <row r="24" spans="1:16" ht="15.75" x14ac:dyDescent="0.25">
      <c r="A24" s="2" t="s">
        <v>65</v>
      </c>
      <c r="B24" s="13"/>
      <c r="C24" s="3" t="s">
        <v>114</v>
      </c>
      <c r="D24" s="3" t="s">
        <v>121</v>
      </c>
      <c r="E24" s="3" t="s">
        <v>122</v>
      </c>
      <c r="F24" s="3" t="s">
        <v>86</v>
      </c>
      <c r="G24" s="3" t="s">
        <v>123</v>
      </c>
      <c r="H24" s="3" t="s">
        <v>124</v>
      </c>
      <c r="I24" s="3" t="s">
        <v>99</v>
      </c>
      <c r="J24" s="3" t="s">
        <v>125</v>
      </c>
      <c r="K24" s="3" t="s">
        <v>112</v>
      </c>
      <c r="L24" s="3" t="s">
        <v>102</v>
      </c>
      <c r="M24" s="4">
        <f t="shared" si="1"/>
        <v>0.1293</v>
      </c>
      <c r="N24" s="3" t="s">
        <v>126</v>
      </c>
      <c r="O24" s="3" t="s">
        <v>127</v>
      </c>
      <c r="P24" s="3" t="s">
        <v>128</v>
      </c>
    </row>
    <row r="25" spans="1:16" ht="15.75" x14ac:dyDescent="0.25">
      <c r="A25" s="2" t="s">
        <v>73</v>
      </c>
      <c r="B25" s="14"/>
      <c r="C25" s="3" t="s">
        <v>114</v>
      </c>
      <c r="D25" s="3" t="s">
        <v>129</v>
      </c>
      <c r="E25" s="3" t="s">
        <v>130</v>
      </c>
      <c r="F25" s="3">
        <v>3</v>
      </c>
      <c r="G25" s="3">
        <v>24</v>
      </c>
      <c r="H25" s="3" t="s">
        <v>131</v>
      </c>
      <c r="I25" s="3" t="s">
        <v>132</v>
      </c>
      <c r="J25" s="3" t="s">
        <v>133</v>
      </c>
      <c r="K25" s="3" t="s">
        <v>134</v>
      </c>
      <c r="L25" s="3" t="s">
        <v>91</v>
      </c>
      <c r="M25" s="4">
        <f t="shared" si="1"/>
        <v>0.1062</v>
      </c>
      <c r="N25" s="3" t="s">
        <v>92</v>
      </c>
      <c r="O25" s="3" t="s">
        <v>39</v>
      </c>
      <c r="P25" s="3" t="s">
        <v>135</v>
      </c>
    </row>
    <row r="26" spans="1:16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8"/>
      <c r="B27" s="8"/>
      <c r="C27" s="6"/>
      <c r="D27" s="9"/>
      <c r="E27" s="9"/>
      <c r="F27" s="9"/>
      <c r="G27" s="9"/>
      <c r="H27" s="9"/>
      <c r="I27" s="9"/>
      <c r="J27" s="9"/>
      <c r="K27" s="10"/>
      <c r="L27" s="9"/>
      <c r="M27" s="9"/>
      <c r="N27" s="9"/>
      <c r="O27" s="9"/>
      <c r="P27" s="6"/>
    </row>
    <row r="28" spans="1:16" x14ac:dyDescent="0.25">
      <c r="A28" s="9"/>
      <c r="B28" s="8"/>
      <c r="C28" s="9"/>
      <c r="D28" s="9"/>
      <c r="E28" s="9"/>
      <c r="F28" s="9"/>
      <c r="G28" s="9"/>
      <c r="H28" s="9"/>
      <c r="I28" s="9"/>
      <c r="J28" s="9"/>
      <c r="K28" s="10"/>
      <c r="L28" s="9"/>
      <c r="M28" s="9"/>
      <c r="N28" s="9"/>
      <c r="O28" s="9"/>
      <c r="P28" s="6"/>
    </row>
    <row r="29" spans="1:16" x14ac:dyDescent="0.25">
      <c r="A29" s="9"/>
      <c r="B29" s="8"/>
      <c r="C29" s="9"/>
      <c r="D29" s="9"/>
      <c r="E29" s="9"/>
      <c r="F29" s="9"/>
      <c r="G29" s="9"/>
      <c r="H29" s="9"/>
      <c r="I29" s="9"/>
      <c r="J29" s="9"/>
      <c r="K29" s="10"/>
      <c r="L29" s="9"/>
      <c r="M29" s="9"/>
      <c r="N29" s="9"/>
      <c r="O29" s="9"/>
      <c r="P29" s="6"/>
    </row>
    <row r="30" spans="1:16" x14ac:dyDescent="0.25">
      <c r="A30" s="9"/>
      <c r="B30" s="8"/>
      <c r="C30" s="9"/>
      <c r="D30" s="9"/>
      <c r="E30" s="9"/>
      <c r="F30" s="9"/>
      <c r="G30" s="9"/>
      <c r="H30" s="9"/>
      <c r="I30" s="9"/>
      <c r="J30" s="9"/>
      <c r="K30" s="10"/>
      <c r="L30" s="9"/>
      <c r="M30" s="9"/>
      <c r="N30" s="9"/>
      <c r="O30" s="9"/>
      <c r="P30" s="6"/>
    </row>
    <row r="31" spans="1:16" ht="18.75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4" spans="1:16" ht="18.75" x14ac:dyDescent="0.25">
      <c r="A34" s="15" t="s">
        <v>136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ht="51" x14ac:dyDescent="0.25">
      <c r="A35" s="1" t="s">
        <v>1</v>
      </c>
      <c r="B35" s="1" t="s">
        <v>2</v>
      </c>
      <c r="C35" s="1" t="s">
        <v>3</v>
      </c>
      <c r="D35" s="1" t="s">
        <v>4</v>
      </c>
      <c r="E35" s="1" t="s">
        <v>5</v>
      </c>
      <c r="F35" s="1" t="s">
        <v>6</v>
      </c>
      <c r="G35" s="1" t="s">
        <v>7</v>
      </c>
      <c r="H35" s="1" t="s">
        <v>8</v>
      </c>
      <c r="I35" s="1" t="s">
        <v>9</v>
      </c>
      <c r="J35" s="1" t="s">
        <v>10</v>
      </c>
      <c r="K35" s="1" t="s">
        <v>11</v>
      </c>
      <c r="L35" s="1" t="s">
        <v>12</v>
      </c>
      <c r="M35" s="1" t="s">
        <v>13</v>
      </c>
      <c r="N35" s="1" t="s">
        <v>14</v>
      </c>
      <c r="O35" s="1" t="s">
        <v>15</v>
      </c>
      <c r="P35" s="1" t="s">
        <v>16</v>
      </c>
    </row>
    <row r="36" spans="1:16" ht="15.75" x14ac:dyDescent="0.25">
      <c r="A36" s="2" t="s">
        <v>17</v>
      </c>
      <c r="B36" s="12" t="s">
        <v>137</v>
      </c>
      <c r="C36" s="3" t="s">
        <v>138</v>
      </c>
      <c r="D36" s="3" t="s">
        <v>139</v>
      </c>
      <c r="E36" s="3" t="s">
        <v>140</v>
      </c>
      <c r="F36" s="3" t="s">
        <v>22</v>
      </c>
      <c r="G36" s="3" t="s">
        <v>141</v>
      </c>
      <c r="H36" s="3" t="s">
        <v>142</v>
      </c>
      <c r="I36" s="3" t="s">
        <v>99</v>
      </c>
      <c r="J36" s="3" t="s">
        <v>143</v>
      </c>
      <c r="K36" s="3" t="s">
        <v>27</v>
      </c>
      <c r="L36" s="3" t="s">
        <v>144</v>
      </c>
      <c r="M36" s="4">
        <f t="shared" ref="M36:M41" si="2">L36+K36+J36</f>
        <v>0.10869999999999999</v>
      </c>
      <c r="N36" s="3" t="s">
        <v>145</v>
      </c>
      <c r="O36" s="3" t="s">
        <v>146</v>
      </c>
      <c r="P36" s="3" t="s">
        <v>147</v>
      </c>
    </row>
    <row r="37" spans="1:16" ht="15.75" x14ac:dyDescent="0.25">
      <c r="A37" s="2" t="s">
        <v>32</v>
      </c>
      <c r="B37" s="13"/>
      <c r="C37" s="3" t="s">
        <v>148</v>
      </c>
      <c r="D37" s="3" t="s">
        <v>149</v>
      </c>
      <c r="E37" s="3" t="s">
        <v>116</v>
      </c>
      <c r="F37" s="3" t="s">
        <v>86</v>
      </c>
      <c r="G37" s="3" t="s">
        <v>150</v>
      </c>
      <c r="H37" s="3" t="s">
        <v>151</v>
      </c>
      <c r="I37" s="3" t="s">
        <v>152</v>
      </c>
      <c r="J37" s="3" t="s">
        <v>153</v>
      </c>
      <c r="K37" s="3" t="s">
        <v>27</v>
      </c>
      <c r="L37" s="3" t="s">
        <v>154</v>
      </c>
      <c r="M37" s="4">
        <f t="shared" si="2"/>
        <v>9.8099999999999993E-2</v>
      </c>
      <c r="N37" s="3" t="s">
        <v>145</v>
      </c>
      <c r="O37" s="3" t="s">
        <v>155</v>
      </c>
      <c r="P37" s="3" t="s">
        <v>91</v>
      </c>
    </row>
    <row r="38" spans="1:16" ht="15.75" x14ac:dyDescent="0.25">
      <c r="A38" s="2" t="s">
        <v>45</v>
      </c>
      <c r="B38" s="13"/>
      <c r="C38" s="3" t="s">
        <v>156</v>
      </c>
      <c r="D38" s="3" t="s">
        <v>157</v>
      </c>
      <c r="E38" s="3" t="s">
        <v>158</v>
      </c>
      <c r="F38" s="3" t="s">
        <v>86</v>
      </c>
      <c r="G38" s="3" t="s">
        <v>159</v>
      </c>
      <c r="H38" s="3" t="s">
        <v>160</v>
      </c>
      <c r="I38" s="3" t="s">
        <v>161</v>
      </c>
      <c r="J38" s="3" t="s">
        <v>162</v>
      </c>
      <c r="K38" s="3" t="s">
        <v>163</v>
      </c>
      <c r="L38" s="3" t="s">
        <v>164</v>
      </c>
      <c r="M38" s="4">
        <f t="shared" si="2"/>
        <v>0.1056</v>
      </c>
      <c r="N38" s="3" t="s">
        <v>29</v>
      </c>
      <c r="O38" s="3" t="s">
        <v>165</v>
      </c>
      <c r="P38" s="3" t="s">
        <v>53</v>
      </c>
    </row>
    <row r="39" spans="1:16" ht="15.75" x14ac:dyDescent="0.25">
      <c r="A39" s="2" t="s">
        <v>55</v>
      </c>
      <c r="B39" s="13"/>
      <c r="C39" s="3" t="s">
        <v>166</v>
      </c>
      <c r="D39" s="3" t="s">
        <v>167</v>
      </c>
      <c r="E39" s="3" t="s">
        <v>168</v>
      </c>
      <c r="F39" s="3" t="s">
        <v>22</v>
      </c>
      <c r="G39" s="3" t="s">
        <v>141</v>
      </c>
      <c r="H39" s="3" t="s">
        <v>169</v>
      </c>
      <c r="I39" s="3" t="s">
        <v>68</v>
      </c>
      <c r="J39" s="3" t="s">
        <v>170</v>
      </c>
      <c r="K39" s="3" t="s">
        <v>171</v>
      </c>
      <c r="L39" s="3" t="s">
        <v>172</v>
      </c>
      <c r="M39" s="4">
        <f t="shared" si="2"/>
        <v>0.11069999999999999</v>
      </c>
      <c r="N39" s="3" t="s">
        <v>42</v>
      </c>
      <c r="O39" s="3" t="s">
        <v>146</v>
      </c>
      <c r="P39" s="3" t="s">
        <v>64</v>
      </c>
    </row>
    <row r="40" spans="1:16" ht="15.75" x14ac:dyDescent="0.25">
      <c r="A40" s="2" t="s">
        <v>65</v>
      </c>
      <c r="B40" s="13"/>
      <c r="C40" s="3" t="s">
        <v>156</v>
      </c>
      <c r="D40" s="3" t="s">
        <v>173</v>
      </c>
      <c r="E40" s="3" t="s">
        <v>174</v>
      </c>
      <c r="F40" s="3" t="s">
        <v>86</v>
      </c>
      <c r="G40" s="3" t="s">
        <v>175</v>
      </c>
      <c r="H40" s="3" t="s">
        <v>176</v>
      </c>
      <c r="I40" s="3" t="s">
        <v>177</v>
      </c>
      <c r="J40" s="3" t="s">
        <v>178</v>
      </c>
      <c r="K40" s="3" t="s">
        <v>171</v>
      </c>
      <c r="L40" s="3" t="s">
        <v>179</v>
      </c>
      <c r="M40" s="4">
        <f t="shared" si="2"/>
        <v>0.10630000000000001</v>
      </c>
      <c r="N40" s="3" t="s">
        <v>180</v>
      </c>
      <c r="O40" s="3" t="s">
        <v>181</v>
      </c>
      <c r="P40" s="3" t="s">
        <v>113</v>
      </c>
    </row>
    <row r="41" spans="1:16" ht="15.75" x14ac:dyDescent="0.25">
      <c r="A41" s="2" t="s">
        <v>73</v>
      </c>
      <c r="B41" s="14"/>
      <c r="C41" s="3" t="s">
        <v>182</v>
      </c>
      <c r="D41" s="3" t="s">
        <v>149</v>
      </c>
      <c r="E41" s="3" t="s">
        <v>183</v>
      </c>
      <c r="F41" s="3">
        <v>3</v>
      </c>
      <c r="G41" s="3">
        <v>28.1</v>
      </c>
      <c r="H41" s="3" t="s">
        <v>184</v>
      </c>
      <c r="I41" s="3" t="s">
        <v>185</v>
      </c>
      <c r="J41" s="3" t="s">
        <v>186</v>
      </c>
      <c r="K41" s="3" t="s">
        <v>187</v>
      </c>
      <c r="L41" s="3" t="s">
        <v>188</v>
      </c>
      <c r="M41" s="4">
        <f t="shared" si="2"/>
        <v>0.10339999999999999</v>
      </c>
      <c r="N41" s="3" t="s">
        <v>29</v>
      </c>
      <c r="O41" s="3" t="s">
        <v>39</v>
      </c>
      <c r="P41" s="3" t="s">
        <v>189</v>
      </c>
    </row>
  </sheetData>
  <mergeCells count="6">
    <mergeCell ref="B36:B41"/>
    <mergeCell ref="A2:P2"/>
    <mergeCell ref="B4:B9"/>
    <mergeCell ref="A18:P18"/>
    <mergeCell ref="B20:B25"/>
    <mergeCell ref="A34:P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2025-04-17T14:26:37Z</dcterms:created>
  <dcterms:modified xsi:type="dcterms:W3CDTF">2025-04-18T07:12:29Z</dcterms:modified>
</cp:coreProperties>
</file>